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o\FO\Наталья Евгеньевна\Бюджет 2022 год\Проект бюджета в Совет\"/>
    </mc:Choice>
  </mc:AlternateContent>
  <xr:revisionPtr revIDLastSave="0" documentId="13_ncr:1_{64D8F2AE-6050-4B91-8BE3-B29B16762F54}" xr6:coauthVersionLast="40" xr6:coauthVersionMax="40" xr10:uidLastSave="{00000000-0000-0000-0000-000000000000}"/>
  <bookViews>
    <workbookView xWindow="480" yWindow="45" windowWidth="20715" windowHeight="1003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C8" i="1" l="1"/>
  <c r="D8" i="1"/>
  <c r="C12" i="1"/>
  <c r="D12" i="1"/>
  <c r="E12" i="1" l="1"/>
  <c r="E8" i="1"/>
  <c r="D5" i="1" l="1"/>
  <c r="E5" i="1"/>
  <c r="C5" i="1"/>
  <c r="C4" i="1" s="1"/>
  <c r="D4" i="1" l="1"/>
  <c r="E4" i="1"/>
</calcChain>
</file>

<file path=xl/sharedStrings.xml><?xml version="1.0" encoding="utf-8"?>
<sst xmlns="http://schemas.openxmlformats.org/spreadsheetml/2006/main" count="18" uniqueCount="18">
  <si>
    <t>Распределение бюджетных ассигнований на предоставление субсидий бюджетным, автономным учреждениям и иным некоммерческим организациям с детализацией кода бюджетной классификации расходов бюджета Кольского района</t>
  </si>
  <si>
    <t xml:space="preserve">    Предоставление субсидий бюджетным, автономным учреждениям и иным некоммерческим организациям</t>
  </si>
  <si>
    <t xml:space="preserve">      Субсидии бюджетным учреждениям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</si>
  <si>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</si>
  <si>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Субсидии бюджетным учреждениям на иные цели</t>
  </si>
  <si>
    <t xml:space="preserve">      Субсидии автономным учреждениям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</si>
  <si>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</si>
  <si>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Субсидии автономным учреждениям на иные цели</t>
  </si>
  <si>
    <t xml:space="preserve">      Субсидии некоммерческим организациям (за исключением государственных (муниципальных) учреждений)</t>
  </si>
  <si>
    <t>Наименование показателя</t>
  </si>
  <si>
    <t>Вид расхода</t>
  </si>
  <si>
    <t>рублей</t>
  </si>
  <si>
    <t xml:space="preserve">      Субсидии на возмещение недополученных доходов и (или) возмещение фактически понесенных затрат</t>
  </si>
  <si>
    <t>Сумма на 2022 год</t>
  </si>
  <si>
    <t xml:space="preserve">      Гранты в форме субсидии автономным учреждениям</t>
  </si>
  <si>
    <t xml:space="preserve">      Субсидии (гранты в форме субсидий), не подлежащие казначейскому сопровождению</t>
  </si>
  <si>
    <t>Сумма на 2023 год</t>
  </si>
  <si>
    <t>Сумма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</si>
</sst>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2">
      <alignment horizontal="center" vertical="center" wrapText="1"/>
    </xf>
    <xf numFmtId="0" fontId="10" fillId="0" borderId="2">
      <alignment vertical="top" wrapText="1"/>
    </xf>
    <xf numFmtId="49" fontId="8" fillId="0" borderId="2">
      <alignment horizontal="center" vertical="top" shrinkToFit="1"/>
    </xf>
    <xf numFmtId="4" fontId="10" fillId="2" borderId="2">
      <alignment horizontal="right" vertical="top" shrinkToFit="1"/>
    </xf>
    <xf numFmtId="4" fontId="10" fillId="3" borderId="2">
      <alignment horizontal="right" vertical="top" shrinkToFit="1"/>
    </xf>
    <xf numFmtId="0" fontId="10" fillId="0" borderId="3">
      <alignment horizontal="right"/>
    </xf>
    <xf numFmtId="4" fontId="10" fillId="2" borderId="3">
      <alignment horizontal="right" vertical="top" shrinkToFit="1"/>
    </xf>
    <xf numFmtId="4" fontId="10" fillId="3" borderId="3">
      <alignment horizontal="right" vertical="top" shrinkToFit="1"/>
    </xf>
    <xf numFmtId="0" fontId="8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4" borderId="0"/>
    <xf numFmtId="0" fontId="8" fillId="4" borderId="4"/>
    <xf numFmtId="0" fontId="8" fillId="4" borderId="3"/>
    <xf numFmtId="0" fontId="8" fillId="4" borderId="0">
      <alignment shrinkToFit="1"/>
    </xf>
    <xf numFmtId="0" fontId="8" fillId="4" borderId="5"/>
    <xf numFmtId="0" fontId="8" fillId="4" borderId="5">
      <alignment horizontal="center"/>
    </xf>
    <xf numFmtId="4" fontId="10" fillId="0" borderId="2">
      <alignment horizontal="right" vertical="top" shrinkToFit="1"/>
    </xf>
    <xf numFmtId="49" fontId="8" fillId="0" borderId="2">
      <alignment horizontal="left" vertical="top" wrapText="1" indent="2"/>
    </xf>
    <xf numFmtId="4" fontId="8" fillId="0" borderId="2">
      <alignment horizontal="right" vertical="top" shrinkToFit="1"/>
    </xf>
    <xf numFmtId="0" fontId="8" fillId="4" borderId="5">
      <alignment shrinkToFit="1"/>
    </xf>
    <xf numFmtId="0" fontId="8" fillId="4" borderId="3">
      <alignment horizontal="center"/>
    </xf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3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3" fillId="0" borderId="1" xfId="1" applyFont="1" applyFill="1" applyBorder="1" applyAlignment="1"/>
    <xf numFmtId="164" fontId="4" fillId="0" borderId="1" xfId="1" applyFont="1" applyFill="1" applyBorder="1" applyAlignment="1"/>
    <xf numFmtId="164" fontId="1" fillId="0" borderId="1" xfId="1" applyFont="1" applyFill="1" applyBorder="1" applyAlignment="1"/>
    <xf numFmtId="0" fontId="5" fillId="0" borderId="0" xfId="0" applyFont="1" applyFill="1" applyAlignment="1">
      <alignment horizontal="center" wrapText="1"/>
    </xf>
  </cellXfs>
  <cellStyles count="32">
    <cellStyle name="br" xfId="18" xr:uid="{00000000-0005-0000-0000-000000000000}"/>
    <cellStyle name="col" xfId="17" xr:uid="{00000000-0005-0000-0000-000001000000}"/>
    <cellStyle name="style0" xfId="19" xr:uid="{00000000-0005-0000-0000-000002000000}"/>
    <cellStyle name="td" xfId="20" xr:uid="{00000000-0005-0000-0000-000003000000}"/>
    <cellStyle name="tr" xfId="16" xr:uid="{00000000-0005-0000-0000-000004000000}"/>
    <cellStyle name="xl21" xfId="21" xr:uid="{00000000-0005-0000-0000-000005000000}"/>
    <cellStyle name="xl22" xfId="3" xr:uid="{00000000-0005-0000-0000-000006000000}"/>
    <cellStyle name="xl23" xfId="4" xr:uid="{00000000-0005-0000-0000-000007000000}"/>
    <cellStyle name="xl24" xfId="5" xr:uid="{00000000-0005-0000-0000-000008000000}"/>
    <cellStyle name="xl25" xfId="6" xr:uid="{00000000-0005-0000-0000-000009000000}"/>
    <cellStyle name="xl26" xfId="22" xr:uid="{00000000-0005-0000-0000-00000A000000}"/>
    <cellStyle name="xl27" xfId="7" xr:uid="{00000000-0005-0000-0000-00000B000000}"/>
    <cellStyle name="xl28" xfId="23" xr:uid="{00000000-0005-0000-0000-00000C000000}"/>
    <cellStyle name="xl29" xfId="24" xr:uid="{00000000-0005-0000-0000-00000D000000}"/>
    <cellStyle name="xl30" xfId="12" xr:uid="{00000000-0005-0000-0000-00000E000000}"/>
    <cellStyle name="xl31" xfId="13" xr:uid="{00000000-0005-0000-0000-00000F000000}"/>
    <cellStyle name="xl32" xfId="14" xr:uid="{00000000-0005-0000-0000-000010000000}"/>
    <cellStyle name="xl33" xfId="15" xr:uid="{00000000-0005-0000-0000-000011000000}"/>
    <cellStyle name="xl34" xfId="8" xr:uid="{00000000-0005-0000-0000-000012000000}"/>
    <cellStyle name="xl35" xfId="9" xr:uid="{00000000-0005-0000-0000-000013000000}"/>
    <cellStyle name="xl36" xfId="10" xr:uid="{00000000-0005-0000-0000-000014000000}"/>
    <cellStyle name="xl37" xfId="11" xr:uid="{00000000-0005-0000-0000-000015000000}"/>
    <cellStyle name="xl38" xfId="25" xr:uid="{00000000-0005-0000-0000-000016000000}"/>
    <cellStyle name="xl39" xfId="26" xr:uid="{00000000-0005-0000-0000-000017000000}"/>
    <cellStyle name="xl40" xfId="27" xr:uid="{00000000-0005-0000-0000-000018000000}"/>
    <cellStyle name="xl41" xfId="28" xr:uid="{00000000-0005-0000-0000-000019000000}"/>
    <cellStyle name="xl42" xfId="29" xr:uid="{00000000-0005-0000-0000-00001A000000}"/>
    <cellStyle name="xl43" xfId="30" xr:uid="{00000000-0005-0000-0000-00001B000000}"/>
    <cellStyle name="xl44" xfId="31" xr:uid="{00000000-0005-0000-0000-00001C000000}"/>
    <cellStyle name="Обычный" xfId="0" builtinId="0"/>
    <cellStyle name="Обычный 2" xfId="2" xr:uid="{00000000-0005-0000-0000-00001E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tabSelected="1" topLeftCell="A7" workbookViewId="0">
      <selection activeCell="C4" sqref="C4"/>
    </sheetView>
  </sheetViews>
  <sheetFormatPr defaultRowHeight="15" x14ac:dyDescent="0.25"/>
  <cols>
    <col min="1" max="1" width="41.140625" customWidth="1"/>
    <col min="2" max="2" width="13" customWidth="1"/>
    <col min="3" max="3" width="20.42578125" customWidth="1"/>
    <col min="4" max="4" width="20.140625" customWidth="1"/>
    <col min="5" max="5" width="20.42578125" customWidth="1"/>
    <col min="7" max="7" width="10.5703125" bestFit="1" customWidth="1"/>
  </cols>
  <sheetData>
    <row r="1" spans="1:7" ht="75.75" customHeight="1" x14ac:dyDescent="0.3">
      <c r="A1" s="16" t="s">
        <v>0</v>
      </c>
      <c r="B1" s="16"/>
      <c r="C1" s="16"/>
      <c r="D1" s="16"/>
      <c r="E1" s="16"/>
    </row>
    <row r="2" spans="1:7" ht="37.5" customHeight="1" x14ac:dyDescent="0.25">
      <c r="A2" s="4"/>
      <c r="B2" s="4"/>
      <c r="C2" s="4"/>
      <c r="D2" s="4"/>
      <c r="E2" s="5" t="s">
        <v>11</v>
      </c>
    </row>
    <row r="3" spans="1:7" ht="20.25" customHeight="1" x14ac:dyDescent="0.25">
      <c r="A3" s="2" t="s">
        <v>9</v>
      </c>
      <c r="B3" s="2" t="s">
        <v>10</v>
      </c>
      <c r="C3" s="9" t="s">
        <v>13</v>
      </c>
      <c r="D3" s="9" t="s">
        <v>16</v>
      </c>
      <c r="E3" s="9" t="s">
        <v>17</v>
      </c>
      <c r="F3" s="1"/>
    </row>
    <row r="4" spans="1:7" ht="57.75" x14ac:dyDescent="0.25">
      <c r="A4" s="7" t="s">
        <v>1</v>
      </c>
      <c r="B4" s="10">
        <v>600</v>
      </c>
      <c r="C4" s="13">
        <f>C5+C8+C12</f>
        <v>2177641094.0900002</v>
      </c>
      <c r="D4" s="13">
        <f t="shared" ref="D4:E4" si="0">D5+D8+D12</f>
        <v>2062744809.9899998</v>
      </c>
      <c r="E4" s="13">
        <f t="shared" si="0"/>
        <v>2111310389.29</v>
      </c>
    </row>
    <row r="5" spans="1:7" x14ac:dyDescent="0.25">
      <c r="A5" s="8" t="s">
        <v>2</v>
      </c>
      <c r="B5" s="11">
        <v>610</v>
      </c>
      <c r="C5" s="14">
        <f>C6+C7</f>
        <v>2001254700.3499999</v>
      </c>
      <c r="D5" s="14">
        <f t="shared" ref="D5:E5" si="1">D6+D7</f>
        <v>1896272227.1999998</v>
      </c>
      <c r="E5" s="14">
        <f t="shared" si="1"/>
        <v>1921156960.54</v>
      </c>
    </row>
    <row r="6" spans="1:7" ht="75" x14ac:dyDescent="0.25">
      <c r="A6" s="3" t="s">
        <v>3</v>
      </c>
      <c r="B6" s="2">
        <v>611</v>
      </c>
      <c r="C6" s="15">
        <v>1814375827.51</v>
      </c>
      <c r="D6" s="15">
        <v>1771625226.0999999</v>
      </c>
      <c r="E6" s="15">
        <v>1794849094.6700001</v>
      </c>
      <c r="G6" s="6"/>
    </row>
    <row r="7" spans="1:7" ht="30" x14ac:dyDescent="0.25">
      <c r="A7" s="3" t="s">
        <v>4</v>
      </c>
      <c r="B7" s="2">
        <v>612</v>
      </c>
      <c r="C7" s="15">
        <v>186878872.84</v>
      </c>
      <c r="D7" s="15">
        <v>124647001.09999999</v>
      </c>
      <c r="E7" s="15">
        <v>126307865.87</v>
      </c>
    </row>
    <row r="8" spans="1:7" ht="30" x14ac:dyDescent="0.25">
      <c r="A8" s="8" t="s">
        <v>5</v>
      </c>
      <c r="B8" s="11">
        <v>620</v>
      </c>
      <c r="C8" s="14">
        <f>C9+C10+C11</f>
        <v>168413193.74000001</v>
      </c>
      <c r="D8" s="14">
        <f t="shared" ref="D8:E8" si="2">D9+D10+D11</f>
        <v>161982082.78999999</v>
      </c>
      <c r="E8" s="14">
        <f t="shared" si="2"/>
        <v>185662928.75</v>
      </c>
    </row>
    <row r="9" spans="1:7" ht="75" x14ac:dyDescent="0.25">
      <c r="A9" s="3" t="s">
        <v>6</v>
      </c>
      <c r="B9" s="2">
        <v>621</v>
      </c>
      <c r="C9" s="15">
        <v>159926693.74000001</v>
      </c>
      <c r="D9" s="15">
        <v>153893082.78999999</v>
      </c>
      <c r="E9" s="15">
        <v>177573928.75</v>
      </c>
    </row>
    <row r="10" spans="1:7" ht="30" x14ac:dyDescent="0.25">
      <c r="A10" s="3" t="s">
        <v>7</v>
      </c>
      <c r="B10" s="2">
        <v>622</v>
      </c>
      <c r="C10" s="15">
        <v>8388300</v>
      </c>
      <c r="D10" s="15">
        <v>8089000</v>
      </c>
      <c r="E10" s="15">
        <v>8089000</v>
      </c>
    </row>
    <row r="11" spans="1:7" ht="30" x14ac:dyDescent="0.25">
      <c r="A11" s="3" t="s">
        <v>14</v>
      </c>
      <c r="B11" s="2">
        <v>623</v>
      </c>
      <c r="C11" s="15">
        <v>98200</v>
      </c>
      <c r="D11" s="15">
        <v>0</v>
      </c>
      <c r="E11" s="15">
        <v>0</v>
      </c>
    </row>
    <row r="12" spans="1:7" ht="60" x14ac:dyDescent="0.25">
      <c r="A12" s="8" t="s">
        <v>8</v>
      </c>
      <c r="B12" s="11">
        <v>630</v>
      </c>
      <c r="C12" s="14">
        <f>C13+C14</f>
        <v>7973200</v>
      </c>
      <c r="D12" s="14">
        <f t="shared" ref="D12:E12" si="3">D13+D14</f>
        <v>4490500</v>
      </c>
      <c r="E12" s="14">
        <f t="shared" si="3"/>
        <v>4490500</v>
      </c>
    </row>
    <row r="13" spans="1:7" ht="60" x14ac:dyDescent="0.25">
      <c r="A13" s="3" t="s">
        <v>12</v>
      </c>
      <c r="B13" s="2">
        <v>631</v>
      </c>
      <c r="C13" s="15">
        <v>200000</v>
      </c>
      <c r="D13" s="15">
        <v>200000</v>
      </c>
      <c r="E13" s="15">
        <v>200000</v>
      </c>
    </row>
    <row r="14" spans="1:7" ht="33" customHeight="1" x14ac:dyDescent="0.25">
      <c r="A14" s="12" t="s">
        <v>15</v>
      </c>
      <c r="B14" s="2">
        <v>633</v>
      </c>
      <c r="C14" s="15">
        <v>7773200</v>
      </c>
      <c r="D14" s="15">
        <v>4290500</v>
      </c>
      <c r="E14" s="15">
        <v>4290500</v>
      </c>
    </row>
  </sheetData>
  <mergeCells count="1">
    <mergeCell ref="A1:E1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Кольского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ufin431</cp:lastModifiedBy>
  <cp:lastPrinted>2018-11-14T09:12:01Z</cp:lastPrinted>
  <dcterms:created xsi:type="dcterms:W3CDTF">2016-11-21T15:13:46Z</dcterms:created>
  <dcterms:modified xsi:type="dcterms:W3CDTF">2021-11-09T10:56:36Z</dcterms:modified>
</cp:coreProperties>
</file>